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Приложения к протоколу 21\"/>
    </mc:Choice>
  </mc:AlternateContent>
  <bookViews>
    <workbookView xWindow="0" yWindow="0" windowWidth="28800" windowHeight="12135"/>
  </bookViews>
  <sheets>
    <sheet name="КС анализ 2025 год  (заявл)посл" sheetId="1" r:id="rId1"/>
    <sheet name="ДС анализ 2025 год (заявл)" sheetId="2" r:id="rId2"/>
  </sheets>
  <definedNames>
    <definedName name="_xlnm.Print_Area" localSheetId="0">'КС анализ 2025 год  (заявл)посл'!$A$1:$Q$16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D15" i="2"/>
  <c r="C15" i="2"/>
  <c r="D16" i="2" s="1"/>
  <c r="G14" i="2"/>
  <c r="E14" i="2"/>
  <c r="D14" i="2"/>
  <c r="G13" i="2"/>
  <c r="E13" i="2"/>
  <c r="D13" i="2"/>
  <c r="G12" i="2"/>
  <c r="E12" i="2"/>
  <c r="D12" i="2"/>
  <c r="K11" i="2"/>
  <c r="K9" i="2" s="1"/>
  <c r="J11" i="2"/>
  <c r="J9" i="2" s="1"/>
  <c r="I11" i="2"/>
  <c r="I9" i="2" s="1"/>
  <c r="H11" i="2"/>
  <c r="G11" i="2"/>
  <c r="B11" i="2"/>
  <c r="E11" i="2" s="1"/>
  <c r="H10" i="2"/>
  <c r="G10" i="2"/>
  <c r="G9" i="2" s="1"/>
  <c r="E10" i="2"/>
  <c r="D10" i="2"/>
  <c r="H9" i="2"/>
  <c r="F9" i="2"/>
  <c r="C9" i="2"/>
  <c r="K15" i="1"/>
  <c r="C15" i="1"/>
  <c r="K14" i="1"/>
  <c r="J14" i="1"/>
  <c r="G14" i="1"/>
  <c r="F14" i="1"/>
  <c r="K13" i="1"/>
  <c r="J13" i="1"/>
  <c r="F13" i="1"/>
  <c r="K12" i="1"/>
  <c r="J12" i="1"/>
  <c r="G12" i="1"/>
  <c r="F12" i="1"/>
  <c r="K11" i="1"/>
  <c r="J11" i="1"/>
  <c r="I11" i="1"/>
  <c r="G11" i="1"/>
  <c r="F11" i="1"/>
  <c r="K10" i="1"/>
  <c r="I10" i="1"/>
  <c r="H10" i="1"/>
  <c r="E10" i="1"/>
  <c r="J10" i="1" s="1"/>
  <c r="D10" i="1"/>
  <c r="D15" i="1" s="1"/>
  <c r="C10" i="1"/>
  <c r="K9" i="1"/>
  <c r="J9" i="1"/>
  <c r="I9" i="1"/>
  <c r="H9" i="1"/>
  <c r="G9" i="1"/>
  <c r="F9" i="1"/>
  <c r="Q8" i="1"/>
  <c r="Q6" i="1" s="1"/>
  <c r="O8" i="1"/>
  <c r="N8" i="1"/>
  <c r="M8" i="1"/>
  <c r="L8" i="1"/>
  <c r="K8" i="1" s="1"/>
  <c r="I8" i="1"/>
  <c r="I15" i="1" s="1"/>
  <c r="H8" i="1"/>
  <c r="H15" i="1" s="1"/>
  <c r="G8" i="1"/>
  <c r="F8" i="1"/>
  <c r="K7" i="1"/>
  <c r="J7" i="1"/>
  <c r="G7" i="1"/>
  <c r="F7" i="1"/>
  <c r="O6" i="1"/>
  <c r="N6" i="1"/>
  <c r="M6" i="1"/>
  <c r="L6" i="1"/>
  <c r="K6" i="1" s="1"/>
  <c r="G6" i="1"/>
  <c r="E6" i="1"/>
  <c r="F6" i="1" s="1"/>
  <c r="D6" i="1"/>
  <c r="C6" i="1"/>
  <c r="H6" i="1" l="1"/>
  <c r="D11" i="2"/>
  <c r="J8" i="1"/>
  <c r="J6" i="1" s="1"/>
  <c r="F10" i="1"/>
  <c r="E15" i="1"/>
  <c r="B9" i="2"/>
  <c r="I6" i="1"/>
  <c r="G10" i="1"/>
  <c r="E15" i="2"/>
  <c r="G15" i="2"/>
  <c r="G15" i="1" l="1"/>
  <c r="F15" i="1"/>
  <c r="J15" i="1"/>
  <c r="J16" i="1" s="1"/>
  <c r="E9" i="2"/>
  <c r="D9" i="2"/>
</calcChain>
</file>

<file path=xl/sharedStrings.xml><?xml version="1.0" encoding="utf-8"?>
<sst xmlns="http://schemas.openxmlformats.org/spreadsheetml/2006/main" count="60" uniqueCount="53">
  <si>
    <t>Анализ нормативов объем медицинской помощи, предоставляемой в условиях круглосуточного стационара  на 2025 год</t>
  </si>
  <si>
    <t>№ пп</t>
  </si>
  <si>
    <t xml:space="preserve">Условия оказания медицинской помощи </t>
  </si>
  <si>
    <t xml:space="preserve">Территориальные нормативы объемов  на 2024 год круглосуточный стационар (случаи госпитализации) </t>
  </si>
  <si>
    <t xml:space="preserve">в том числе </t>
  </si>
  <si>
    <t xml:space="preserve">Федеральные нормативы объемов 
на 2025 год круглосуточный стационар (случаи госпитализации)  </t>
  </si>
  <si>
    <t>Отклонение территориальных нормативов объемов
 на 2024 год от федеральных, установленных на 2025 год
 (случаи лечения)  
 "+" увелиение,
 "-" снижение
 гр.5-гр.3</t>
  </si>
  <si>
    <t>Изменение территориальных нормативов объемов на 2024 год от федеральных, установленных на 2025 год, в % 
 "+" увелиение,
 "-" снижение</t>
  </si>
  <si>
    <t>Заявлено МО на 2025 год (ГИС ОМС), включая МТР, случаи госпитализации</t>
  </si>
  <si>
    <t>Отклонение 
("+" - к  увеличению, заявка меньше федерального норматива,
"-" - к снижению, заявка выше норматива)
гр.5-гр.8</t>
  </si>
  <si>
    <t>ИТОГО по обращениям МО 
(случаи госпитализации)</t>
  </si>
  <si>
    <t>ГБУЗ "ООКД" исх. 
от 30.08.2024 №2011, 
от 16.10.2024 №2507</t>
  </si>
  <si>
    <t>ООО «Здоровье проф» (исх. от 10.09.2024 №б/н</t>
  </si>
  <si>
    <t>ГБУЗ «Пензенский областной госпиталь для ВВ» (исх. от 29.11.2024 №120) профиль "гериатрия"</t>
  </si>
  <si>
    <t>Справочно</t>
  </si>
  <si>
    <t>высокотехно-логичная медицинская помощь</t>
  </si>
  <si>
    <t>высокотехно-логичная медицинская помощь, включая МТР</t>
  </si>
  <si>
    <t>объемы по лекарствен-ной терапии</t>
  </si>
  <si>
    <t>ГБУЗ "ООКД"
 не нормативные объемы, рассчитанные исходя из факта за 7 месяцев 2024 доведенного до года  
(случаи госпитализации)</t>
  </si>
  <si>
    <t>Круглосуточный  стационар (с  учетом медицинской реабилитации)</t>
  </si>
  <si>
    <t>Медицинская реабилитация</t>
  </si>
  <si>
    <t>Круглосуточный стационар (без учета медицинской реабилитации)</t>
  </si>
  <si>
    <t>3.1</t>
  </si>
  <si>
    <t>в том числе онкология и радиология</t>
  </si>
  <si>
    <t>3.2</t>
  </si>
  <si>
    <r>
      <rPr>
        <sz val="12"/>
        <rFont val="Times New Roman"/>
        <family val="1"/>
        <charset val="204"/>
      </rPr>
      <t xml:space="preserve">Итого по методам ВМП с вновь установленными нормативами по сердечно-сосудистой хирургии, </t>
    </r>
    <r>
      <rPr>
        <i/>
        <sz val="12"/>
        <rFont val="Times New Roman"/>
        <family val="1"/>
        <charset val="204"/>
      </rPr>
      <t xml:space="preserve">
в том числе:</t>
    </r>
  </si>
  <si>
    <t>- стентирование для больных с инфарктом миокарда</t>
  </si>
  <si>
    <t>- имплантация частотно-адаптированного кардиостмулятора взрослым</t>
  </si>
  <si>
    <t>- эндоваскулярная деструкция дополнительных проводящих путей и аритмогенных зон сердца</t>
  </si>
  <si>
    <t>- стентирование / эндартерэктомия</t>
  </si>
  <si>
    <t>3.3</t>
  </si>
  <si>
    <t>остальные профили (без учета онкологии, реабилитации и сердечно-сосоудистой хирургии)</t>
  </si>
  <si>
    <r>
      <rPr>
        <u/>
        <sz val="12"/>
        <color theme="1"/>
        <rFont val="Times New Roman"/>
        <family val="1"/>
        <charset val="204"/>
      </rPr>
      <t>Объемы по остальным профилям,  подлежащие увеличению,</t>
    </r>
    <r>
      <rPr>
        <sz val="12"/>
        <color theme="1"/>
        <rFont val="Times New Roman"/>
        <family val="1"/>
        <charset val="204"/>
      </rPr>
      <t xml:space="preserve"> 
без учета не нормативных объемов ГБУЗ "ООКД" (2505 случаев) 
и случаев по вновь установленным нормативам 
по сердечно-сосудистой хирургии на 2025 год  (1135 случаев)
(9 658- 2 505  = 7 153)</t>
    </r>
  </si>
  <si>
    <t>Анализ нормативов объем медицинской помощи, 
предоставляемой в условиях дневного стационара  на 2025 год</t>
  </si>
  <si>
    <r>
      <rPr>
        <b/>
        <sz val="12"/>
        <color theme="1"/>
        <rFont val="Times New Roman"/>
        <family val="1"/>
        <charset val="204"/>
      </rPr>
      <t xml:space="preserve">Территориальные </t>
    </r>
    <r>
      <rPr>
        <sz val="12"/>
        <color theme="1"/>
        <rFont val="Times New Roman"/>
        <family val="1"/>
        <charset val="204"/>
      </rPr>
      <t xml:space="preserve">нормативы объемов  </t>
    </r>
    <r>
      <rPr>
        <b/>
        <sz val="12"/>
        <color theme="1"/>
        <rFont val="Times New Roman"/>
        <family val="1"/>
        <charset val="204"/>
      </rPr>
      <t xml:space="preserve">на 2024 год </t>
    </r>
    <r>
      <rPr>
        <sz val="12"/>
        <color theme="1"/>
        <rFont val="Times New Roman"/>
        <family val="1"/>
        <charset val="204"/>
      </rPr>
      <t xml:space="preserve">дневной стационар (случаи лечения) </t>
    </r>
  </si>
  <si>
    <r>
      <rPr>
        <b/>
        <sz val="12"/>
        <color theme="1"/>
        <rFont val="Times New Roman"/>
        <family val="1"/>
        <charset val="204"/>
      </rPr>
      <t xml:space="preserve">Федеральные </t>
    </r>
    <r>
      <rPr>
        <sz val="12"/>
        <color theme="1"/>
        <rFont val="Times New Roman"/>
        <family val="1"/>
        <charset val="204"/>
      </rPr>
      <t xml:space="preserve">нормативы объемов 
</t>
    </r>
    <r>
      <rPr>
        <b/>
        <sz val="12"/>
        <color theme="1"/>
        <rFont val="Times New Roman"/>
        <family val="1"/>
        <charset val="204"/>
      </rPr>
      <t>на 2025 год</t>
    </r>
    <r>
      <rPr>
        <sz val="12"/>
        <color theme="1"/>
        <rFont val="Times New Roman"/>
        <family val="1"/>
        <charset val="204"/>
      </rPr>
      <t xml:space="preserve"> дневной стационар (случаи лечения) </t>
    </r>
  </si>
  <si>
    <t>Отклонение территориальных нормативов объемов
 на 2024 год от федеральных, установленных на 2025 год
 (случаи лечения)  
 "+" увелиение,
 "-" снижение
 гр.3-гр.2</t>
  </si>
  <si>
    <r>
      <rPr>
        <b/>
        <sz val="12"/>
        <color theme="1"/>
        <rFont val="Times New Roman"/>
        <family val="1"/>
        <charset val="204"/>
      </rPr>
      <t xml:space="preserve">Заявлено МО на 2025 год </t>
    </r>
    <r>
      <rPr>
        <sz val="12"/>
        <color theme="1"/>
        <rFont val="Times New Roman"/>
        <family val="1"/>
        <charset val="204"/>
      </rPr>
      <t xml:space="preserve">(ГИС ОМС)
(случаи лечения) </t>
    </r>
  </si>
  <si>
    <t>Отклонение 
("+" - к  увеличению, заявка меньше федерального норматива,
"-" - к снижению, заявка выше норматива)
гр.3-гр.6</t>
  </si>
  <si>
    <t>СПРАВОЧНО</t>
  </si>
  <si>
    <t>Предложения членов Комиссии</t>
  </si>
  <si>
    <t>Приказ МЗПО от 03.10.2024 №13-113 об открытии коек медицинской реабилитации в условиях ДС</t>
  </si>
  <si>
    <r>
      <rPr>
        <b/>
        <sz val="12"/>
        <color theme="1"/>
        <rFont val="Times New Roman"/>
        <family val="1"/>
        <charset val="204"/>
      </rPr>
      <t>Обращение ГБУЗ "ООКД"</t>
    </r>
    <r>
      <rPr>
        <sz val="12"/>
        <color theme="1"/>
        <rFont val="Times New Roman"/>
        <family val="1"/>
        <charset val="204"/>
      </rPr>
      <t xml:space="preserve"> (исх. 
от 30.08.2024 №2011, 
от 16.10.2024 №2507)
 </t>
    </r>
    <r>
      <rPr>
        <b/>
        <sz val="12"/>
        <color theme="1"/>
        <rFont val="Times New Roman"/>
        <family val="1"/>
        <charset val="204"/>
      </rPr>
      <t>об увеличении объемов в условиях КС по лекарственной терапии</t>
    </r>
  </si>
  <si>
    <r>
      <t xml:space="preserve">Итого </t>
    </r>
    <r>
      <rPr>
        <b/>
        <sz val="12"/>
        <color theme="1"/>
        <rFont val="Times New Roman"/>
        <family val="1"/>
        <charset val="204"/>
      </rPr>
      <t xml:space="preserve">количество случаев лечения на 2025 год  
по МО </t>
    </r>
    <r>
      <rPr>
        <sz val="12"/>
        <color theme="1"/>
        <rFont val="Times New Roman"/>
        <family val="1"/>
        <charset val="204"/>
      </rPr>
      <t xml:space="preserve">
(в расчете на кол-во коек по  медицинской реабилитации)</t>
    </r>
  </si>
  <si>
    <r>
      <rPr>
        <b/>
        <sz val="12"/>
        <color theme="1"/>
        <rFont val="Times New Roman"/>
        <family val="1"/>
        <charset val="204"/>
      </rPr>
      <t xml:space="preserve">5 коек </t>
    </r>
    <r>
      <rPr>
        <sz val="12"/>
        <color theme="1"/>
        <rFont val="Times New Roman"/>
        <family val="1"/>
        <charset val="204"/>
      </rPr>
      <t xml:space="preserve">
в ГБУЗ «ПОДКБ им.Н.Ф. Филатова» (исх. от 09.10.2024 №2481 о выданной лицензии)</t>
    </r>
  </si>
  <si>
    <r>
      <rPr>
        <b/>
        <sz val="12"/>
        <color theme="1"/>
        <rFont val="Times New Roman"/>
        <family val="1"/>
        <charset val="204"/>
      </rPr>
      <t>15 коек</t>
    </r>
    <r>
      <rPr>
        <sz val="12"/>
        <color theme="1"/>
        <rFont val="Times New Roman"/>
        <family val="1"/>
        <charset val="204"/>
      </rPr>
      <t xml:space="preserve"> в ГБУЗ «Пензенская РБ» (исх. от 09.10.2024 №2481 о выданной лицензии), 
(исх. от 12.11.2024 №2838 о распределении 273 случаев лечения)</t>
    </r>
  </si>
  <si>
    <t>Дневные стационары (с  учетом медицинской реабилитации)</t>
  </si>
  <si>
    <t>Дневные стационары (без учета медицинской реабилитации)</t>
  </si>
  <si>
    <t>в том числе ЭКО</t>
  </si>
  <si>
    <t>в том числе с вирусным гепатитом С</t>
  </si>
  <si>
    <t>остальные профили</t>
  </si>
  <si>
    <t>Приложение 1.9.27</t>
  </si>
  <si>
    <t>Приложение 1.9.34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</si>
</sst>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/>
    <xf numFmtId="0" fontId="2" fillId="0" borderId="3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3" fontId="6" fillId="2" borderId="3" xfId="1" applyNumberFormat="1" applyFont="1" applyFill="1" applyBorder="1" applyAlignment="1">
      <alignment horizontal="center" vertical="center"/>
    </xf>
    <xf numFmtId="4" fontId="6" fillId="2" borderId="3" xfId="1" applyNumberFormat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left" vertical="center" wrapText="1"/>
    </xf>
    <xf numFmtId="3" fontId="6" fillId="3" borderId="3" xfId="1" applyNumberFormat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4" fontId="6" fillId="3" borderId="3" xfId="1" applyNumberFormat="1" applyFont="1" applyFill="1" applyBorder="1" applyAlignment="1">
      <alignment horizontal="center" vertical="center"/>
    </xf>
    <xf numFmtId="3" fontId="6" fillId="4" borderId="3" xfId="1" applyNumberFormat="1" applyFont="1" applyFill="1" applyBorder="1" applyAlignment="1">
      <alignment horizontal="center" vertical="center" wrapText="1"/>
    </xf>
    <xf numFmtId="49" fontId="2" fillId="4" borderId="3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 wrapText="1"/>
    </xf>
    <xf numFmtId="49" fontId="7" fillId="3" borderId="8" xfId="0" applyNumberFormat="1" applyFont="1" applyFill="1" applyBorder="1" applyAlignment="1">
      <alignment horizontal="left" vertical="center" wrapText="1" indent="2"/>
    </xf>
    <xf numFmtId="0" fontId="2" fillId="3" borderId="8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left" vertical="center" wrapText="1"/>
    </xf>
    <xf numFmtId="0" fontId="2" fillId="3" borderId="9" xfId="1" applyFont="1" applyFill="1" applyBorder="1" applyAlignment="1">
      <alignment wrapText="1"/>
    </xf>
    <xf numFmtId="3" fontId="2" fillId="4" borderId="9" xfId="1" applyNumberFormat="1" applyFont="1" applyFill="1" applyBorder="1" applyAlignment="1">
      <alignment horizontal="center" vertical="center"/>
    </xf>
    <xf numFmtId="3" fontId="2" fillId="3" borderId="0" xfId="1" applyNumberFormat="1" applyFont="1" applyFill="1"/>
    <xf numFmtId="0" fontId="2" fillId="0" borderId="0" xfId="1" applyFont="1" applyFill="1" applyAlignment="1">
      <alignment wrapText="1"/>
    </xf>
    <xf numFmtId="3" fontId="2" fillId="0" borderId="0" xfId="1" applyNumberFormat="1" applyFont="1" applyFill="1" applyAlignment="1">
      <alignment vertical="center"/>
    </xf>
    <xf numFmtId="0" fontId="2" fillId="0" borderId="10" xfId="1" applyFont="1" applyBorder="1"/>
    <xf numFmtId="0" fontId="2" fillId="3" borderId="3" xfId="1" applyFont="1" applyFill="1" applyBorder="1" applyAlignment="1">
      <alignment horizontal="center" vertical="center" wrapText="1"/>
    </xf>
    <xf numFmtId="3" fontId="2" fillId="3" borderId="3" xfId="1" applyNumberFormat="1" applyFont="1" applyFill="1" applyBorder="1" applyAlignment="1">
      <alignment horizontal="center" vertical="center"/>
    </xf>
    <xf numFmtId="3" fontId="2" fillId="2" borderId="3" xfId="1" applyNumberFormat="1" applyFont="1" applyFill="1" applyBorder="1" applyAlignment="1">
      <alignment horizontal="center" vertical="center"/>
    </xf>
    <xf numFmtId="4" fontId="2" fillId="3" borderId="3" xfId="1" applyNumberFormat="1" applyFont="1" applyFill="1" applyBorder="1" applyAlignment="1">
      <alignment horizontal="center" vertical="center"/>
    </xf>
    <xf numFmtId="0" fontId="2" fillId="0" borderId="3" xfId="1" applyFont="1" applyBorder="1"/>
    <xf numFmtId="3" fontId="2" fillId="3" borderId="3" xfId="1" applyNumberFormat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  <xf numFmtId="3" fontId="2" fillId="4" borderId="3" xfId="1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 wrapText="1"/>
    </xf>
    <xf numFmtId="0" fontId="9" fillId="0" borderId="0" xfId="1" applyFont="1"/>
    <xf numFmtId="0" fontId="2" fillId="4" borderId="9" xfId="1" applyFont="1" applyFill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2" fillId="0" borderId="2" xfId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0" fontId="2" fillId="0" borderId="3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3" xfId="0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3" xfId="0" applyBorder="1" applyAlignment="1">
      <alignment wrapText="1"/>
    </xf>
    <xf numFmtId="0" fontId="0" fillId="0" borderId="3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17"/>
  <sheetViews>
    <sheetView tabSelected="1" zoomScale="60" zoomScaleNormal="60" workbookViewId="0">
      <selection activeCell="O1" sqref="O1"/>
    </sheetView>
  </sheetViews>
  <sheetFormatPr defaultRowHeight="15.75" x14ac:dyDescent="0.25"/>
  <cols>
    <col min="1" max="1" width="7.42578125" style="1" customWidth="1"/>
    <col min="2" max="2" width="32.42578125" style="2" customWidth="1"/>
    <col min="3" max="3" width="19.5703125" style="2" customWidth="1"/>
    <col min="4" max="4" width="16.5703125" style="2" customWidth="1"/>
    <col min="5" max="5" width="17.7109375" style="2" customWidth="1"/>
    <col min="6" max="6" width="18.42578125" style="2" customWidth="1"/>
    <col min="7" max="7" width="18.28515625" style="2" customWidth="1"/>
    <col min="8" max="8" width="16.7109375" style="2" customWidth="1"/>
    <col min="9" max="9" width="15" style="2" customWidth="1"/>
    <col min="10" max="10" width="18.42578125" style="2" customWidth="1"/>
    <col min="11" max="11" width="17.7109375" style="2" customWidth="1"/>
    <col min="12" max="12" width="12.7109375" style="2" customWidth="1"/>
    <col min="13" max="13" width="13.85546875" style="2" customWidth="1"/>
    <col min="14" max="14" width="14.5703125" style="2" customWidth="1"/>
    <col min="15" max="15" width="11.85546875" style="2" customWidth="1"/>
    <col min="16" max="16" width="14.5703125" style="2" customWidth="1"/>
    <col min="17" max="17" width="20.5703125" style="2" customWidth="1"/>
    <col min="18" max="63" width="12.5703125" style="2" customWidth="1"/>
    <col min="64" max="16384" width="9.140625" style="2"/>
  </cols>
  <sheetData>
    <row r="1" spans="1:17" x14ac:dyDescent="0.25">
      <c r="O1" s="2" t="s">
        <v>51</v>
      </c>
    </row>
    <row r="2" spans="1:17" ht="18" customHeight="1" x14ac:dyDescent="0.25">
      <c r="B2" s="40" t="s">
        <v>0</v>
      </c>
      <c r="C2" s="40"/>
      <c r="D2" s="40"/>
      <c r="E2" s="40"/>
      <c r="F2" s="40"/>
      <c r="G2" s="41"/>
      <c r="H2" s="41"/>
      <c r="I2" s="41"/>
      <c r="J2" s="41"/>
    </row>
    <row r="3" spans="1:17" ht="34.5" customHeight="1" x14ac:dyDescent="0.25">
      <c r="A3" s="42" t="s">
        <v>1</v>
      </c>
      <c r="B3" s="42" t="s">
        <v>2</v>
      </c>
      <c r="C3" s="42" t="s">
        <v>3</v>
      </c>
      <c r="D3" s="3" t="s">
        <v>4</v>
      </c>
      <c r="E3" s="44" t="s">
        <v>5</v>
      </c>
      <c r="F3" s="42" t="s">
        <v>6</v>
      </c>
      <c r="G3" s="42" t="s">
        <v>7</v>
      </c>
      <c r="H3" s="44" t="s">
        <v>8</v>
      </c>
      <c r="I3" s="4" t="s">
        <v>4</v>
      </c>
      <c r="J3" s="42" t="s">
        <v>9</v>
      </c>
      <c r="K3" s="45" t="s">
        <v>10</v>
      </c>
      <c r="L3" s="47" t="s">
        <v>11</v>
      </c>
      <c r="M3" s="48" t="s">
        <v>4</v>
      </c>
      <c r="N3" s="49"/>
      <c r="O3" s="47" t="s">
        <v>12</v>
      </c>
      <c r="P3" s="47" t="s">
        <v>13</v>
      </c>
      <c r="Q3" s="5" t="s">
        <v>14</v>
      </c>
    </row>
    <row r="4" spans="1:17" ht="190.5" customHeight="1" x14ac:dyDescent="0.25">
      <c r="A4" s="43"/>
      <c r="B4" s="43"/>
      <c r="C4" s="43"/>
      <c r="D4" s="3" t="s">
        <v>15</v>
      </c>
      <c r="E4" s="43"/>
      <c r="F4" s="43"/>
      <c r="G4" s="43"/>
      <c r="H4" s="43"/>
      <c r="I4" s="4" t="s">
        <v>16</v>
      </c>
      <c r="J4" s="43"/>
      <c r="K4" s="46"/>
      <c r="L4" s="46"/>
      <c r="M4" s="5" t="s">
        <v>17</v>
      </c>
      <c r="N4" s="3" t="s">
        <v>15</v>
      </c>
      <c r="O4" s="46"/>
      <c r="P4" s="50"/>
      <c r="Q4" s="6" t="s">
        <v>18</v>
      </c>
    </row>
    <row r="5" spans="1:17" x14ac:dyDescent="0.25">
      <c r="A5" s="3">
        <v>1</v>
      </c>
      <c r="B5" s="7">
        <v>2</v>
      </c>
      <c r="C5" s="3">
        <v>3</v>
      </c>
      <c r="D5" s="3">
        <v>4</v>
      </c>
      <c r="E5" s="4">
        <v>5</v>
      </c>
      <c r="F5" s="3">
        <v>6</v>
      </c>
      <c r="G5" s="3">
        <v>7</v>
      </c>
      <c r="H5" s="4">
        <v>8</v>
      </c>
      <c r="I5" s="4">
        <v>9</v>
      </c>
      <c r="J5" s="3">
        <v>10</v>
      </c>
      <c r="K5" s="4">
        <v>11</v>
      </c>
      <c r="L5" s="3">
        <v>12</v>
      </c>
      <c r="M5" s="3">
        <v>13</v>
      </c>
      <c r="N5" s="3">
        <v>14</v>
      </c>
      <c r="O5" s="3">
        <v>15</v>
      </c>
      <c r="P5" s="5">
        <v>16</v>
      </c>
      <c r="Q5" s="3">
        <v>17</v>
      </c>
    </row>
    <row r="6" spans="1:17" ht="51" customHeight="1" x14ac:dyDescent="0.25">
      <c r="A6" s="4">
        <v>1</v>
      </c>
      <c r="B6" s="8" t="s">
        <v>19</v>
      </c>
      <c r="C6" s="9">
        <f>C7+C8</f>
        <v>216836</v>
      </c>
      <c r="D6" s="9">
        <f>D7+D8</f>
        <v>6649</v>
      </c>
      <c r="E6" s="9">
        <f t="shared" ref="E6" si="0">E7+E8</f>
        <v>222063</v>
      </c>
      <c r="F6" s="9">
        <f>E6-C6</f>
        <v>5227</v>
      </c>
      <c r="G6" s="10">
        <f>E6/C6*100-100</f>
        <v>2.4105775793687343</v>
      </c>
      <c r="H6" s="9">
        <f>H7+H8</f>
        <v>207897</v>
      </c>
      <c r="I6" s="9">
        <f>I7+I8</f>
        <v>5957</v>
      </c>
      <c r="J6" s="9">
        <f>J7+J8</f>
        <v>14166</v>
      </c>
      <c r="K6" s="9">
        <f>L6+O6</f>
        <v>2423</v>
      </c>
      <c r="L6" s="9">
        <f t="shared" ref="L6:Q6" si="1">L7+L8</f>
        <v>2248</v>
      </c>
      <c r="M6" s="9">
        <f t="shared" si="1"/>
        <v>1255</v>
      </c>
      <c r="N6" s="9">
        <f t="shared" si="1"/>
        <v>756</v>
      </c>
      <c r="O6" s="9">
        <f t="shared" si="1"/>
        <v>175</v>
      </c>
      <c r="P6" s="9">
        <v>54</v>
      </c>
      <c r="Q6" s="9">
        <f t="shared" si="1"/>
        <v>2505</v>
      </c>
    </row>
    <row r="7" spans="1:17" ht="30.75" customHeight="1" x14ac:dyDescent="0.25">
      <c r="A7" s="11">
        <v>2</v>
      </c>
      <c r="B7" s="12" t="s">
        <v>20</v>
      </c>
      <c r="C7" s="13">
        <v>6678</v>
      </c>
      <c r="D7" s="13">
        <v>0</v>
      </c>
      <c r="E7" s="14">
        <v>6880</v>
      </c>
      <c r="F7" s="13">
        <f>E7-C7</f>
        <v>202</v>
      </c>
      <c r="G7" s="15">
        <f t="shared" ref="G7:G12" si="2">E7/C7*100-100</f>
        <v>3.024857741838872</v>
      </c>
      <c r="H7" s="14">
        <v>5233</v>
      </c>
      <c r="I7" s="14">
        <v>0</v>
      </c>
      <c r="J7" s="16">
        <f t="shared" ref="J7:J13" si="3">E7-H7</f>
        <v>1647</v>
      </c>
      <c r="K7" s="9">
        <f t="shared" ref="K7:K15" si="4">L7+O7</f>
        <v>0</v>
      </c>
      <c r="L7" s="13"/>
      <c r="M7" s="13"/>
      <c r="N7" s="13"/>
      <c r="O7" s="13"/>
      <c r="P7" s="13"/>
      <c r="Q7" s="13"/>
    </row>
    <row r="8" spans="1:17" ht="51" customHeight="1" x14ac:dyDescent="0.25">
      <c r="A8" s="4">
        <v>3</v>
      </c>
      <c r="B8" s="8" t="s">
        <v>21</v>
      </c>
      <c r="C8" s="14">
        <v>210158</v>
      </c>
      <c r="D8" s="14">
        <v>6649</v>
      </c>
      <c r="E8" s="14">
        <v>215183</v>
      </c>
      <c r="F8" s="14">
        <f t="shared" ref="F8:F14" si="5">E8-C8</f>
        <v>5025</v>
      </c>
      <c r="G8" s="10">
        <f t="shared" si="2"/>
        <v>2.3910581562443411</v>
      </c>
      <c r="H8" s="14">
        <f>202664</f>
        <v>202664</v>
      </c>
      <c r="I8" s="14">
        <f>6765+352-1160</f>
        <v>5957</v>
      </c>
      <c r="J8" s="14">
        <f t="shared" si="3"/>
        <v>12519</v>
      </c>
      <c r="K8" s="9">
        <f t="shared" si="4"/>
        <v>2423</v>
      </c>
      <c r="L8" s="14">
        <f>SUM(L9+L10+L15)</f>
        <v>2248</v>
      </c>
      <c r="M8" s="14">
        <f>SUM(M9+M10+M15)</f>
        <v>1255</v>
      </c>
      <c r="N8" s="14">
        <f>SUM(N9+N10+N15)</f>
        <v>756</v>
      </c>
      <c r="O8" s="14">
        <f>SUM(O9+O10+O15)</f>
        <v>175</v>
      </c>
      <c r="P8" s="14">
        <v>54</v>
      </c>
      <c r="Q8" s="14">
        <f>SUM(Q9+Q10+Q15)</f>
        <v>2505</v>
      </c>
    </row>
    <row r="9" spans="1:17" ht="42.75" customHeight="1" x14ac:dyDescent="0.25">
      <c r="A9" s="17" t="s">
        <v>22</v>
      </c>
      <c r="B9" s="12" t="s">
        <v>23</v>
      </c>
      <c r="C9" s="18">
        <v>10986</v>
      </c>
      <c r="D9" s="18">
        <v>1438</v>
      </c>
      <c r="E9" s="14">
        <v>12515</v>
      </c>
      <c r="F9" s="18">
        <f t="shared" si="5"/>
        <v>1529</v>
      </c>
      <c r="G9" s="15">
        <f t="shared" si="2"/>
        <v>13.917713453486243</v>
      </c>
      <c r="H9" s="14">
        <f>10789</f>
        <v>10789</v>
      </c>
      <c r="I9" s="14">
        <f>1485+36</f>
        <v>1521</v>
      </c>
      <c r="J9" s="16">
        <f t="shared" si="3"/>
        <v>1726</v>
      </c>
      <c r="K9" s="9">
        <f t="shared" si="4"/>
        <v>2248</v>
      </c>
      <c r="L9" s="18">
        <v>2248</v>
      </c>
      <c r="M9" s="18">
        <v>1255</v>
      </c>
      <c r="N9" s="18">
        <v>756</v>
      </c>
      <c r="O9" s="18"/>
      <c r="P9" s="18"/>
      <c r="Q9" s="18"/>
    </row>
    <row r="10" spans="1:17" ht="93" customHeight="1" x14ac:dyDescent="0.25">
      <c r="A10" s="17" t="s">
        <v>24</v>
      </c>
      <c r="B10" s="19" t="s">
        <v>25</v>
      </c>
      <c r="C10" s="18">
        <f>SUM(C11:C14)</f>
        <v>2981</v>
      </c>
      <c r="D10" s="18">
        <f>SUM(D11:D14)</f>
        <v>2652</v>
      </c>
      <c r="E10" s="14">
        <f>SUM(E11:E14)</f>
        <v>4166</v>
      </c>
      <c r="F10" s="18">
        <f>E10-C10</f>
        <v>1185</v>
      </c>
      <c r="G10" s="15">
        <f>E10/C10*100-100</f>
        <v>39.751761153975195</v>
      </c>
      <c r="H10" s="14">
        <f>SUM(H11:H14)</f>
        <v>3031</v>
      </c>
      <c r="I10" s="14">
        <f>SUM(I11:I14)</f>
        <v>1496</v>
      </c>
      <c r="J10" s="16">
        <f t="shared" si="3"/>
        <v>1135</v>
      </c>
      <c r="K10" s="9">
        <f>L10+O10</f>
        <v>0</v>
      </c>
      <c r="L10" s="18"/>
      <c r="M10" s="18"/>
      <c r="N10" s="18"/>
      <c r="O10" s="18"/>
      <c r="P10" s="18"/>
      <c r="Q10" s="18"/>
    </row>
    <row r="11" spans="1:17" ht="57" customHeight="1" x14ac:dyDescent="0.25">
      <c r="A11" s="3"/>
      <c r="B11" s="20" t="s">
        <v>26</v>
      </c>
      <c r="C11" s="18">
        <v>2347</v>
      </c>
      <c r="D11" s="18">
        <v>2347</v>
      </c>
      <c r="E11" s="14">
        <v>2837</v>
      </c>
      <c r="F11" s="18">
        <f t="shared" si="5"/>
        <v>490</v>
      </c>
      <c r="G11" s="15">
        <f t="shared" si="2"/>
        <v>20.877716233489551</v>
      </c>
      <c r="H11" s="14">
        <v>2351</v>
      </c>
      <c r="I11" s="14">
        <f>2351-1200</f>
        <v>1151</v>
      </c>
      <c r="J11" s="18">
        <f t="shared" si="3"/>
        <v>486</v>
      </c>
      <c r="K11" s="9">
        <f t="shared" si="4"/>
        <v>0</v>
      </c>
      <c r="L11" s="18"/>
      <c r="M11" s="18"/>
      <c r="N11" s="18"/>
      <c r="O11" s="18"/>
      <c r="P11" s="18"/>
      <c r="Q11" s="18"/>
    </row>
    <row r="12" spans="1:17" ht="74.25" customHeight="1" x14ac:dyDescent="0.25">
      <c r="A12" s="3"/>
      <c r="B12" s="20" t="s">
        <v>27</v>
      </c>
      <c r="C12" s="13">
        <v>153</v>
      </c>
      <c r="D12" s="13">
        <v>153</v>
      </c>
      <c r="E12" s="14">
        <v>524</v>
      </c>
      <c r="F12" s="18">
        <f t="shared" si="5"/>
        <v>371</v>
      </c>
      <c r="G12" s="15">
        <f t="shared" si="2"/>
        <v>242.48366013071893</v>
      </c>
      <c r="H12" s="14">
        <v>193</v>
      </c>
      <c r="I12" s="14">
        <v>193</v>
      </c>
      <c r="J12" s="18">
        <f t="shared" si="3"/>
        <v>331</v>
      </c>
      <c r="K12" s="9">
        <f t="shared" si="4"/>
        <v>0</v>
      </c>
      <c r="L12" s="18"/>
      <c r="M12" s="18"/>
      <c r="N12" s="18"/>
      <c r="O12" s="18"/>
      <c r="P12" s="18"/>
      <c r="Q12" s="18"/>
    </row>
    <row r="13" spans="1:17" ht="87.75" customHeight="1" x14ac:dyDescent="0.25">
      <c r="A13" s="3"/>
      <c r="B13" s="20" t="s">
        <v>28</v>
      </c>
      <c r="C13" s="13">
        <v>0</v>
      </c>
      <c r="D13" s="13">
        <v>0</v>
      </c>
      <c r="E13" s="14">
        <v>230</v>
      </c>
      <c r="F13" s="18">
        <f t="shared" si="5"/>
        <v>230</v>
      </c>
      <c r="G13" s="15">
        <v>0</v>
      </c>
      <c r="H13" s="14">
        <v>0</v>
      </c>
      <c r="I13" s="14">
        <v>0</v>
      </c>
      <c r="J13" s="18">
        <f t="shared" si="3"/>
        <v>230</v>
      </c>
      <c r="K13" s="9">
        <f t="shared" si="4"/>
        <v>0</v>
      </c>
      <c r="L13" s="18"/>
      <c r="M13" s="18"/>
      <c r="N13" s="18"/>
      <c r="O13" s="18"/>
      <c r="P13" s="18"/>
      <c r="Q13" s="18"/>
    </row>
    <row r="14" spans="1:17" ht="41.25" customHeight="1" x14ac:dyDescent="0.25">
      <c r="A14" s="3"/>
      <c r="B14" s="20" t="s">
        <v>29</v>
      </c>
      <c r="C14" s="18">
        <v>481</v>
      </c>
      <c r="D14" s="18">
        <v>152</v>
      </c>
      <c r="E14" s="14">
        <v>575</v>
      </c>
      <c r="F14" s="18">
        <f t="shared" si="5"/>
        <v>94</v>
      </c>
      <c r="G14" s="15">
        <f>E14/C14*100-100</f>
        <v>19.542619542619533</v>
      </c>
      <c r="H14" s="14">
        <v>487</v>
      </c>
      <c r="I14" s="14">
        <v>152</v>
      </c>
      <c r="J14" s="18">
        <f>E14-H14</f>
        <v>88</v>
      </c>
      <c r="K14" s="9">
        <f t="shared" si="4"/>
        <v>0</v>
      </c>
      <c r="L14" s="18"/>
      <c r="M14" s="18"/>
      <c r="N14" s="18"/>
      <c r="O14" s="18"/>
      <c r="P14" s="18"/>
      <c r="Q14" s="18"/>
    </row>
    <row r="15" spans="1:17" ht="75" customHeight="1" x14ac:dyDescent="0.25">
      <c r="A15" s="21" t="s">
        <v>30</v>
      </c>
      <c r="B15" s="22" t="s">
        <v>31</v>
      </c>
      <c r="C15" s="18">
        <f>C8-C9-C10</f>
        <v>196191</v>
      </c>
      <c r="D15" s="18">
        <f>D8-D9-D10</f>
        <v>2559</v>
      </c>
      <c r="E15" s="14">
        <f>E8-E9-E10</f>
        <v>198502</v>
      </c>
      <c r="F15" s="18">
        <f>E15-C15</f>
        <v>2311</v>
      </c>
      <c r="G15" s="15">
        <f>E15/C15*100-100</f>
        <v>1.1779337482351337</v>
      </c>
      <c r="H15" s="14">
        <f>H8-H9-H10</f>
        <v>188844</v>
      </c>
      <c r="I15" s="14">
        <f>I8-I9-I10</f>
        <v>2940</v>
      </c>
      <c r="J15" s="18">
        <f>E15-H15</f>
        <v>9658</v>
      </c>
      <c r="K15" s="9">
        <f t="shared" si="4"/>
        <v>175</v>
      </c>
      <c r="L15" s="18"/>
      <c r="M15" s="18"/>
      <c r="N15" s="18"/>
      <c r="O15" s="18">
        <v>175</v>
      </c>
      <c r="P15" s="18">
        <v>54</v>
      </c>
      <c r="Q15" s="16">
        <v>2505</v>
      </c>
    </row>
    <row r="16" spans="1:17" ht="90" customHeight="1" x14ac:dyDescent="0.25">
      <c r="A16" s="2"/>
      <c r="E16" s="23"/>
      <c r="F16" s="39" t="s">
        <v>32</v>
      </c>
      <c r="G16" s="39"/>
      <c r="H16" s="39"/>
      <c r="I16" s="39"/>
      <c r="J16" s="24">
        <f>J15-Q15</f>
        <v>7153</v>
      </c>
      <c r="K16" s="25"/>
    </row>
    <row r="17" spans="8:10" ht="28.5" customHeight="1" x14ac:dyDescent="0.25">
      <c r="H17" s="26"/>
      <c r="I17" s="26"/>
      <c r="J17" s="27"/>
    </row>
  </sheetData>
  <mergeCells count="15">
    <mergeCell ref="K3:K4"/>
    <mergeCell ref="L3:L4"/>
    <mergeCell ref="M3:N3"/>
    <mergeCell ref="O3:O4"/>
    <mergeCell ref="P3:P4"/>
    <mergeCell ref="F16:I16"/>
    <mergeCell ref="B2:J2"/>
    <mergeCell ref="A3:A4"/>
    <mergeCell ref="B3:B4"/>
    <mergeCell ref="C3:C4"/>
    <mergeCell ref="E3:E4"/>
    <mergeCell ref="F3:F4"/>
    <mergeCell ref="G3:G4"/>
    <mergeCell ref="H3:H4"/>
    <mergeCell ref="J3:J4"/>
  </mergeCells>
  <printOptions horizontalCentered="1" verticalCentered="1"/>
  <pageMargins left="0.51181102362204722" right="0.51181102362204722" top="0" bottom="0.35433070866141736" header="0" footer="0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3:M16"/>
  <sheetViews>
    <sheetView zoomScale="70" zoomScaleNormal="70" zoomScaleSheetLayoutView="90" workbookViewId="0">
      <selection activeCell="H4" sqref="H4:K4"/>
    </sheetView>
  </sheetViews>
  <sheetFormatPr defaultRowHeight="15.75" x14ac:dyDescent="0.25"/>
  <cols>
    <col min="1" max="1" width="23.42578125" style="2" customWidth="1"/>
    <col min="2" max="2" width="16.85546875" style="2" customWidth="1"/>
    <col min="3" max="3" width="16.7109375" style="2" customWidth="1"/>
    <col min="4" max="4" width="19" style="2" customWidth="1"/>
    <col min="5" max="5" width="18.28515625" style="2" customWidth="1"/>
    <col min="6" max="6" width="13.85546875" style="2" customWidth="1"/>
    <col min="7" max="7" width="16.85546875" style="2" customWidth="1"/>
    <col min="8" max="8" width="16.7109375" style="38" customWidth="1"/>
    <col min="9" max="9" width="17.140625" style="38" customWidth="1"/>
    <col min="10" max="10" width="22" style="38" customWidth="1"/>
    <col min="11" max="11" width="18.140625" style="2" customWidth="1"/>
    <col min="12" max="12" width="16.140625" style="2" hidden="1" customWidth="1"/>
    <col min="13" max="16384" width="9.140625" style="2"/>
  </cols>
  <sheetData>
    <row r="3" spans="1:13" x14ac:dyDescent="0.25">
      <c r="I3" s="2" t="s">
        <v>52</v>
      </c>
    </row>
    <row r="4" spans="1:13" ht="34.5" customHeight="1" x14ac:dyDescent="0.25">
      <c r="A4" s="57" t="s">
        <v>33</v>
      </c>
      <c r="B4" s="57"/>
      <c r="C4" s="57"/>
      <c r="D4" s="57"/>
      <c r="H4" s="58"/>
      <c r="I4" s="59"/>
      <c r="J4" s="59"/>
      <c r="K4" s="59"/>
    </row>
    <row r="5" spans="1:13" ht="17.25" customHeight="1" x14ac:dyDescent="0.25">
      <c r="A5" s="56" t="s">
        <v>2</v>
      </c>
      <c r="B5" s="56" t="s">
        <v>34</v>
      </c>
      <c r="C5" s="61" t="s">
        <v>35</v>
      </c>
      <c r="D5" s="56" t="s">
        <v>36</v>
      </c>
      <c r="E5" s="56" t="s">
        <v>7</v>
      </c>
      <c r="F5" s="61" t="s">
        <v>37</v>
      </c>
      <c r="G5" s="56" t="s">
        <v>38</v>
      </c>
      <c r="H5" s="54" t="s">
        <v>39</v>
      </c>
      <c r="I5" s="64"/>
      <c r="J5" s="64"/>
      <c r="K5" s="64"/>
      <c r="L5" s="51" t="s">
        <v>40</v>
      </c>
      <c r="M5" s="28"/>
    </row>
    <row r="6" spans="1:13" ht="63.75" customHeight="1" x14ac:dyDescent="0.25">
      <c r="A6" s="56"/>
      <c r="B6" s="56"/>
      <c r="C6" s="61"/>
      <c r="D6" s="56"/>
      <c r="E6" s="56"/>
      <c r="F6" s="61"/>
      <c r="G6" s="56"/>
      <c r="H6" s="54" t="s">
        <v>41</v>
      </c>
      <c r="I6" s="55"/>
      <c r="J6" s="55"/>
      <c r="K6" s="56" t="s">
        <v>42</v>
      </c>
      <c r="L6" s="52"/>
      <c r="M6" s="28"/>
    </row>
    <row r="7" spans="1:13" ht="178.5" customHeight="1" x14ac:dyDescent="0.25">
      <c r="A7" s="60"/>
      <c r="B7" s="60"/>
      <c r="C7" s="60"/>
      <c r="D7" s="60"/>
      <c r="E7" s="62"/>
      <c r="F7" s="63"/>
      <c r="G7" s="63"/>
      <c r="H7" s="4" t="s">
        <v>43</v>
      </c>
      <c r="I7" s="3" t="s">
        <v>44</v>
      </c>
      <c r="J7" s="3" t="s">
        <v>45</v>
      </c>
      <c r="K7" s="56"/>
      <c r="L7" s="53"/>
      <c r="M7" s="28"/>
    </row>
    <row r="8" spans="1:13" x14ac:dyDescent="0.25">
      <c r="A8" s="3">
        <v>1</v>
      </c>
      <c r="B8" s="3">
        <v>2</v>
      </c>
      <c r="C8" s="4">
        <v>3</v>
      </c>
      <c r="D8" s="3">
        <v>4</v>
      </c>
      <c r="E8" s="3">
        <v>5</v>
      </c>
      <c r="F8" s="4">
        <v>6</v>
      </c>
      <c r="G8" s="3">
        <v>7</v>
      </c>
      <c r="H8" s="4">
        <v>7</v>
      </c>
      <c r="I8" s="3">
        <v>8</v>
      </c>
      <c r="J8" s="3">
        <v>9</v>
      </c>
      <c r="K8" s="3">
        <v>10</v>
      </c>
      <c r="L8" s="3">
        <v>11</v>
      </c>
    </row>
    <row r="9" spans="1:13" ht="68.25" customHeight="1" x14ac:dyDescent="0.25">
      <c r="A9" s="29" t="s">
        <v>46</v>
      </c>
      <c r="B9" s="30">
        <f>B10+B11</f>
        <v>89941</v>
      </c>
      <c r="C9" s="31">
        <f>C10+C11</f>
        <v>85406</v>
      </c>
      <c r="D9" s="30">
        <f>C9-B9</f>
        <v>-4535</v>
      </c>
      <c r="E9" s="32">
        <f>C9/B9*100-100</f>
        <v>-5.0421943273924086</v>
      </c>
      <c r="F9" s="31">
        <f>F10+F11</f>
        <v>93194</v>
      </c>
      <c r="G9" s="30">
        <f>G10+G11</f>
        <v>-7788</v>
      </c>
      <c r="H9" s="31">
        <f t="shared" ref="H9:I9" si="0">H10+H11</f>
        <v>364</v>
      </c>
      <c r="I9" s="30">
        <f t="shared" si="0"/>
        <v>91</v>
      </c>
      <c r="J9" s="30">
        <f>J10+J11</f>
        <v>273</v>
      </c>
      <c r="K9" s="30">
        <f>K10+K11</f>
        <v>1255</v>
      </c>
      <c r="L9" s="33"/>
    </row>
    <row r="10" spans="1:13" ht="36" customHeight="1" x14ac:dyDescent="0.25">
      <c r="A10" s="11" t="s">
        <v>20</v>
      </c>
      <c r="B10" s="34">
        <v>3201</v>
      </c>
      <c r="C10" s="35">
        <v>3298</v>
      </c>
      <c r="D10" s="34">
        <f t="shared" ref="D10:D14" si="1">C10-B10</f>
        <v>97</v>
      </c>
      <c r="E10" s="32">
        <f t="shared" ref="E10:E15" si="2">C10/B10*100-100</f>
        <v>3.0303030303030312</v>
      </c>
      <c r="F10" s="35">
        <v>2878</v>
      </c>
      <c r="G10" s="36">
        <f>C10-F10</f>
        <v>420</v>
      </c>
      <c r="H10" s="35">
        <f>I10+J10</f>
        <v>364</v>
      </c>
      <c r="I10" s="34">
        <v>91</v>
      </c>
      <c r="J10" s="34">
        <v>273</v>
      </c>
      <c r="K10" s="34"/>
      <c r="L10" s="33"/>
    </row>
    <row r="11" spans="1:13" ht="70.5" customHeight="1" x14ac:dyDescent="0.25">
      <c r="A11" s="29" t="s">
        <v>47</v>
      </c>
      <c r="B11" s="34">
        <f>B12+B13+B14+B15</f>
        <v>86740</v>
      </c>
      <c r="C11" s="35">
        <v>82108</v>
      </c>
      <c r="D11" s="34">
        <f t="shared" si="1"/>
        <v>-4632</v>
      </c>
      <c r="E11" s="32">
        <f t="shared" si="2"/>
        <v>-5.3400968411344252</v>
      </c>
      <c r="F11" s="35">
        <v>90316</v>
      </c>
      <c r="G11" s="34">
        <f t="shared" ref="G11:G15" si="3">C11-F11</f>
        <v>-8208</v>
      </c>
      <c r="H11" s="35">
        <f t="shared" ref="H11:J11" si="4">H12+H13+H14+H15</f>
        <v>0</v>
      </c>
      <c r="I11" s="34">
        <f t="shared" si="4"/>
        <v>0</v>
      </c>
      <c r="J11" s="34">
        <f t="shared" si="4"/>
        <v>0</v>
      </c>
      <c r="K11" s="34">
        <f>K12+K13+K14+K15</f>
        <v>1255</v>
      </c>
      <c r="L11" s="33"/>
    </row>
    <row r="12" spans="1:13" ht="47.25" x14ac:dyDescent="0.25">
      <c r="A12" s="11" t="s">
        <v>23</v>
      </c>
      <c r="B12" s="37">
        <v>13494</v>
      </c>
      <c r="C12" s="35">
        <v>15947</v>
      </c>
      <c r="D12" s="37">
        <f t="shared" si="1"/>
        <v>2453</v>
      </c>
      <c r="E12" s="32">
        <f t="shared" si="2"/>
        <v>18.178449681339856</v>
      </c>
      <c r="F12" s="35">
        <v>13533</v>
      </c>
      <c r="G12" s="36">
        <f t="shared" si="3"/>
        <v>2414</v>
      </c>
      <c r="H12" s="35"/>
      <c r="I12" s="37"/>
      <c r="J12" s="37"/>
      <c r="K12" s="36">
        <v>1255</v>
      </c>
      <c r="L12" s="33"/>
    </row>
    <row r="13" spans="1:13" ht="24" customHeight="1" x14ac:dyDescent="0.25">
      <c r="A13" s="3" t="s">
        <v>48</v>
      </c>
      <c r="B13" s="37">
        <v>895</v>
      </c>
      <c r="C13" s="35">
        <v>1078</v>
      </c>
      <c r="D13" s="37">
        <f t="shared" si="1"/>
        <v>183</v>
      </c>
      <c r="E13" s="32">
        <f t="shared" si="2"/>
        <v>20.446927374301666</v>
      </c>
      <c r="F13" s="35">
        <v>2217</v>
      </c>
      <c r="G13" s="37">
        <f t="shared" si="3"/>
        <v>-1139</v>
      </c>
      <c r="H13" s="35"/>
      <c r="I13" s="37"/>
      <c r="J13" s="37"/>
      <c r="K13" s="34"/>
      <c r="L13" s="33"/>
    </row>
    <row r="14" spans="1:13" ht="55.5" customHeight="1" x14ac:dyDescent="0.25">
      <c r="A14" s="11" t="s">
        <v>49</v>
      </c>
      <c r="B14" s="37">
        <v>341</v>
      </c>
      <c r="C14" s="35">
        <v>847</v>
      </c>
      <c r="D14" s="37">
        <f t="shared" si="1"/>
        <v>506</v>
      </c>
      <c r="E14" s="32">
        <f t="shared" si="2"/>
        <v>148.38709677419354</v>
      </c>
      <c r="F14" s="35">
        <v>341</v>
      </c>
      <c r="G14" s="36">
        <f t="shared" si="3"/>
        <v>506</v>
      </c>
      <c r="H14" s="35"/>
      <c r="I14" s="37"/>
      <c r="J14" s="37"/>
      <c r="K14" s="34"/>
      <c r="L14" s="33"/>
    </row>
    <row r="15" spans="1:13" ht="38.25" customHeight="1" x14ac:dyDescent="0.25">
      <c r="A15" s="3" t="s">
        <v>50</v>
      </c>
      <c r="B15" s="37">
        <v>72010</v>
      </c>
      <c r="C15" s="35">
        <f>C11-C12-C13-C14</f>
        <v>64236</v>
      </c>
      <c r="D15" s="37">
        <f>C15-B15</f>
        <v>-7774</v>
      </c>
      <c r="E15" s="32">
        <f t="shared" si="2"/>
        <v>-10.795722816275514</v>
      </c>
      <c r="F15" s="35">
        <f>F11-F12-F13-F14</f>
        <v>74225</v>
      </c>
      <c r="G15" s="37">
        <f t="shared" si="3"/>
        <v>-9989</v>
      </c>
      <c r="H15" s="35"/>
      <c r="I15" s="37"/>
      <c r="J15" s="37"/>
      <c r="K15" s="34"/>
      <c r="L15" s="33"/>
    </row>
    <row r="16" spans="1:13" x14ac:dyDescent="0.25">
      <c r="D16" s="2">
        <f>C15/B15</f>
        <v>0.89204277183724479</v>
      </c>
    </row>
  </sheetData>
  <mergeCells count="13">
    <mergeCell ref="L5:L7"/>
    <mergeCell ref="H6:J6"/>
    <mergeCell ref="K6:K7"/>
    <mergeCell ref="A4:D4"/>
    <mergeCell ref="H4:K4"/>
    <mergeCell ref="A5:A7"/>
    <mergeCell ref="B5:B7"/>
    <mergeCell ref="C5:C7"/>
    <mergeCell ref="D5:D7"/>
    <mergeCell ref="E5:E7"/>
    <mergeCell ref="F5:F7"/>
    <mergeCell ref="G5:G7"/>
    <mergeCell ref="H5:K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КС анализ 2025 год  (заявл)посл</vt:lpstr>
      <vt:lpstr>ДС анализ 2025 год (заявл)</vt:lpstr>
      <vt:lpstr>'КС анализ 2025 год  (заявл)посл'!Область_печати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2024-12-04T07:29:48Z</cp:lastPrinted>
  <dcterms:created xsi:type="dcterms:W3CDTF">2024-12-03T14:27:15Z</dcterms:created>
  <dcterms:modified xsi:type="dcterms:W3CDTF">2024-12-04T07:42:38Z</dcterms:modified>
</cp:coreProperties>
</file>